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310B3F5D-3040-4C96-8023-C75F8E32B268}" xr6:coauthVersionLast="45" xr6:coauthVersionMax="45" xr10:uidLastSave="{00000000-0000-0000-0000-000000000000}"/>
  <bookViews>
    <workbookView xWindow="120" yWindow="0" windowWidth="22920" windowHeight="12360" xr2:uid="{26DACED6-2D49-4FC2-A9B5-425DFC51A7B9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1" l="1"/>
  <c r="G76" i="1"/>
  <c r="G75" i="1"/>
  <c r="G74" i="1"/>
  <c r="G73" i="1"/>
  <c r="G72" i="1"/>
  <c r="G71" i="1"/>
  <c r="G70" i="1"/>
  <c r="G66" i="1"/>
  <c r="G65" i="1"/>
  <c r="G64" i="1"/>
  <c r="G63" i="1"/>
  <c r="G62" i="1"/>
  <c r="G59" i="1"/>
  <c r="G57" i="1"/>
  <c r="G55" i="1"/>
  <c r="G54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E76" i="1" l="1"/>
  <c r="F76" i="1" s="1"/>
  <c r="F75" i="1"/>
  <c r="E75" i="1"/>
  <c r="E74" i="1"/>
  <c r="F74" i="1" s="1"/>
  <c r="D74" i="1"/>
  <c r="C74" i="1"/>
  <c r="C73" i="1" s="1"/>
  <c r="D73" i="1"/>
  <c r="E70" i="1"/>
  <c r="F70" i="1" s="1"/>
  <c r="E69" i="1"/>
  <c r="E68" i="1"/>
  <c r="D68" i="1"/>
  <c r="C68" i="1"/>
  <c r="E67" i="1"/>
  <c r="E66" i="1"/>
  <c r="D66" i="1"/>
  <c r="C66" i="1"/>
  <c r="F65" i="1"/>
  <c r="E65" i="1"/>
  <c r="E64" i="1"/>
  <c r="E63" i="1"/>
  <c r="F63" i="1" s="1"/>
  <c r="D63" i="1"/>
  <c r="C63" i="1"/>
  <c r="E62" i="1"/>
  <c r="F62" i="1" s="1"/>
  <c r="E61" i="1"/>
  <c r="E59" i="1"/>
  <c r="F58" i="1"/>
  <c r="E58" i="1"/>
  <c r="E57" i="1" s="1"/>
  <c r="F57" i="1" s="1"/>
  <c r="D57" i="1"/>
  <c r="C57" i="1"/>
  <c r="E56" i="1"/>
  <c r="E55" i="1"/>
  <c r="F55" i="1" s="1"/>
  <c r="D54" i="1"/>
  <c r="D71" i="1" s="1"/>
  <c r="C54" i="1"/>
  <c r="C71" i="1" s="1"/>
  <c r="E50" i="1"/>
  <c r="F50" i="1" s="1"/>
  <c r="D49" i="1"/>
  <c r="C49" i="1"/>
  <c r="E48" i="1"/>
  <c r="F48" i="1" s="1"/>
  <c r="F47" i="1"/>
  <c r="E47" i="1"/>
  <c r="E46" i="1"/>
  <c r="F46" i="1" s="1"/>
  <c r="E45" i="1"/>
  <c r="F45" i="1" s="1"/>
  <c r="E44" i="1"/>
  <c r="F44" i="1" s="1"/>
  <c r="E43" i="1"/>
  <c r="F43" i="1" s="1"/>
  <c r="E42" i="1"/>
  <c r="F42" i="1" s="1"/>
  <c r="D41" i="1"/>
  <c r="C41" i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D35" i="1"/>
  <c r="C35" i="1"/>
  <c r="C34" i="1" s="1"/>
  <c r="D34" i="1"/>
  <c r="E33" i="1"/>
  <c r="F33" i="1" s="1"/>
  <c r="F32" i="1"/>
  <c r="E32" i="1"/>
  <c r="E31" i="1"/>
  <c r="F31" i="1" s="1"/>
  <c r="E30" i="1"/>
  <c r="F30" i="1" s="1"/>
  <c r="E28" i="1"/>
  <c r="F28" i="1" s="1"/>
  <c r="E27" i="1"/>
  <c r="F27" i="1" s="1"/>
  <c r="E26" i="1"/>
  <c r="F26" i="1" s="1"/>
  <c r="E25" i="1"/>
  <c r="F25" i="1" s="1"/>
  <c r="E24" i="1"/>
  <c r="F24" i="1" s="1"/>
  <c r="F23" i="1"/>
  <c r="E23" i="1"/>
  <c r="E22" i="1"/>
  <c r="F22" i="1" s="1"/>
  <c r="E21" i="1"/>
  <c r="F21" i="1" s="1"/>
  <c r="E20" i="1"/>
  <c r="F20" i="1" s="1"/>
  <c r="D20" i="1"/>
  <c r="C20" i="1"/>
  <c r="C19" i="1" s="1"/>
  <c r="C10" i="1" s="1"/>
  <c r="C52" i="1" s="1"/>
  <c r="D19" i="1"/>
  <c r="D10" i="1" s="1"/>
  <c r="D52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F11" i="1"/>
  <c r="E11" i="1"/>
  <c r="C77" i="1" l="1"/>
  <c r="C72" i="1"/>
  <c r="D72" i="1"/>
  <c r="D77" i="1"/>
  <c r="E19" i="1"/>
  <c r="E41" i="1"/>
  <c r="F41" i="1" s="1"/>
  <c r="E49" i="1"/>
  <c r="F49" i="1" s="1"/>
  <c r="E54" i="1"/>
  <c r="E73" i="1"/>
  <c r="F73" i="1" s="1"/>
  <c r="E34" i="1" l="1"/>
  <c r="F34" i="1" s="1"/>
  <c r="E71" i="1"/>
  <c r="F71" i="1" s="1"/>
  <c r="F54" i="1"/>
  <c r="E10" i="1"/>
  <c r="F19" i="1"/>
  <c r="E52" i="1" l="1"/>
  <c r="F10" i="1"/>
  <c r="E77" i="1" l="1"/>
  <c r="F77" i="1" s="1"/>
  <c r="F52" i="1"/>
  <c r="E72" i="1"/>
  <c r="F72" i="1" s="1"/>
</calcChain>
</file>

<file path=xl/sharedStrings.xml><?xml version="1.0" encoding="utf-8"?>
<sst xmlns="http://schemas.openxmlformats.org/spreadsheetml/2006/main" count="84" uniqueCount="79">
  <si>
    <t>МОНІТОРИНГ</t>
  </si>
  <si>
    <t xml:space="preserve"> виконання міського бюджету станом на</t>
  </si>
  <si>
    <t>01.05.2024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</si>
  <si>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</si>
  <si>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</si>
  <si>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</si>
  <si>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січень-квітень                 2024 рік</t>
  </si>
  <si>
    <t xml:space="preserve">Фактично надійшло </t>
  </si>
  <si>
    <t>Рівень виконання до  плану на січень-квітень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</si>
  <si>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</si>
  <si>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</si>
  <si>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</si>
  <si>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</si>
  <si>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</si>
  <si>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</si>
  <si>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</si>
  <si>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</si>
  <si>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</si>
  <si>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</si>
  <si>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</si>
  <si>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</si>
  <si>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</si>
  <si>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</si>
  <si>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</si>
  <si>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</si>
  <si>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</si>
  <si>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</si>
  <si>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</si>
  <si>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</si>
  <si>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</si>
  <si>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</si>
  <si>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</si>
  <si>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</si>
  <si>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</si>
  <si>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</si>
  <si>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</si>
  <si>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</si>
  <si>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</si>
  <si>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</si>
  <si>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</si>
  <si>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</si>
  <si>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</si>
  <si>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</si>
  <si>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</si>
  <si>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</si>
  <si>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</si>
  <si>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</si>
  <si>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</si>
  <si>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</si>
  <si>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</si>
  <si>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</si>
  <si>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</si>
  <si>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</si>
  <si>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 xml:space="preserve"> 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</si>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</sst>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0.0_ ;\-0.0\ 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1" fillId="0" borderId="0" xfId="2"/>
    <xf numFmtId="0" fontId="8" fillId="0" borderId="4" xfId="2" applyFont="1" applyBorder="1" applyAlignment="1">
      <alignment horizontal="center" vertical="justify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left"/>
    </xf>
    <xf numFmtId="164" fontId="11" fillId="0" borderId="5" xfId="2" applyNumberFormat="1" applyFont="1" applyBorder="1"/>
    <xf numFmtId="164" fontId="11" fillId="0" borderId="5" xfId="2" applyNumberFormat="1" applyFont="1" applyBorder="1" applyAlignment="1">
      <alignment horizontal="center"/>
    </xf>
    <xf numFmtId="164" fontId="12" fillId="0" borderId="5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5" xfId="2" applyNumberFormat="1" applyFont="1" applyBorder="1" applyAlignment="1">
      <alignment horizontal="right"/>
    </xf>
    <xf numFmtId="164" fontId="12" fillId="0" borderId="5" xfId="2" applyNumberFormat="1" applyFont="1" applyBorder="1" applyProtection="1">
      <protection locked="0"/>
    </xf>
    <xf numFmtId="1" fontId="12" fillId="0" borderId="5" xfId="2" applyNumberFormat="1" applyFont="1" applyBorder="1" applyProtection="1">
      <protection locked="0"/>
    </xf>
    <xf numFmtId="164" fontId="11" fillId="0" borderId="5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164" fontId="12" fillId="0" borderId="5" xfId="2" applyNumberFormat="1" applyFont="1" applyBorder="1"/>
    <xf numFmtId="164" fontId="12" fillId="0" borderId="4" xfId="2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2" applyFont="1" applyBorder="1" applyAlignment="1">
      <alignment horizontal="left" wrapText="1"/>
    </xf>
    <xf numFmtId="164" fontId="12" fillId="0" borderId="5" xfId="2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2" applyFont="1" applyBorder="1" applyAlignment="1">
      <alignment wrapText="1"/>
    </xf>
    <xf numFmtId="0" fontId="11" fillId="0" borderId="9" xfId="2" applyFont="1" applyBorder="1" applyAlignment="1">
      <alignment horizontal="center" wrapText="1"/>
    </xf>
    <xf numFmtId="0" fontId="16" fillId="0" borderId="10" xfId="2" applyFont="1" applyBorder="1" applyAlignment="1">
      <alignment horizontal="left"/>
    </xf>
    <xf numFmtId="164" fontId="11" fillId="0" borderId="9" xfId="2" applyNumberFormat="1" applyFont="1" applyBorder="1" applyAlignment="1">
      <alignment horizontal="center"/>
    </xf>
    <xf numFmtId="167" fontId="11" fillId="0" borderId="9" xfId="1" applyNumberFormat="1" applyFont="1" applyBorder="1" applyAlignment="1"/>
    <xf numFmtId="164" fontId="11" fillId="0" borderId="10" xfId="2" applyNumberFormat="1" applyFont="1" applyBorder="1" applyAlignment="1">
      <alignment horizontal="center"/>
    </xf>
    <xf numFmtId="0" fontId="9" fillId="0" borderId="4" xfId="2" applyFont="1" applyBorder="1" applyAlignment="1">
      <alignment horizontal="center" wrapText="1"/>
    </xf>
    <xf numFmtId="0" fontId="17" fillId="0" borderId="8" xfId="2" applyFont="1" applyBorder="1" applyAlignment="1">
      <alignment horizontal="center" wrapText="1"/>
    </xf>
    <xf numFmtId="164" fontId="11" fillId="0" borderId="8" xfId="2" applyNumberFormat="1" applyFont="1" applyBorder="1" applyAlignment="1">
      <alignment horizontal="center" wrapText="1"/>
    </xf>
    <xf numFmtId="164" fontId="11" fillId="0" borderId="4" xfId="2" applyNumberFormat="1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1" fillId="0" borderId="3" xfId="2" applyFont="1" applyBorder="1" applyAlignment="1">
      <alignment horizontal="center" wrapText="1"/>
    </xf>
    <xf numFmtId="0" fontId="18" fillId="0" borderId="5" xfId="2" applyFont="1" applyBorder="1" applyAlignment="1">
      <alignment horizontal="left"/>
    </xf>
    <xf numFmtId="164" fontId="19" fillId="0" borderId="5" xfId="2" applyNumberFormat="1" applyFont="1" applyBorder="1" applyAlignment="1">
      <alignment horizontal="center"/>
    </xf>
    <xf numFmtId="0" fontId="20" fillId="0" borderId="3" xfId="2" applyFont="1" applyBorder="1" applyAlignment="1">
      <alignment horizontal="center" wrapText="1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3" fillId="0" borderId="11" xfId="2" applyFont="1" applyBorder="1" applyAlignment="1">
      <alignment horizontal="center" vertical="center" wrapText="1"/>
    </xf>
    <xf numFmtId="0" fontId="0" fillId="0" borderId="11" xfId="0" applyBorder="1"/>
    <xf numFmtId="0" fontId="0" fillId="0" borderId="5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164" fontId="12" fillId="0" borderId="9" xfId="2" applyNumberFormat="1" applyFont="1" applyBorder="1" applyAlignment="1">
      <alignment horizontal="center"/>
    </xf>
  </cellXfs>
  <cellStyles count="3">
    <cellStyle name="Звичайний" xfId="0" builtinId="0"/>
    <cellStyle name="Обычный_Сводка" xfId="2" xr:uid="{F5141A8E-2EB9-40F3-B686-9786E94A0EE1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04%20&#1050;&#1074;&#1110;&#1090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  <sheetName val="аналіз (2)"/>
    </sheetNames>
    <sheetDataSet>
      <sheetData sheetId="0"/>
      <sheetData sheetId="1">
        <row r="10">
          <cell r="B10">
            <v>1875208.0499999998</v>
          </cell>
          <cell r="C10">
            <v>111134448.63000001</v>
          </cell>
        </row>
        <row r="12">
          <cell r="C12">
            <v>261167</v>
          </cell>
        </row>
        <row r="13">
          <cell r="C13">
            <v>61110.04</v>
          </cell>
        </row>
        <row r="14">
          <cell r="C14">
            <v>294301.23</v>
          </cell>
        </row>
        <row r="15">
          <cell r="C15">
            <v>19741.25</v>
          </cell>
        </row>
        <row r="16">
          <cell r="C16">
            <v>1492910.67</v>
          </cell>
        </row>
        <row r="17">
          <cell r="C17">
            <v>8071742.3399999999</v>
          </cell>
        </row>
        <row r="18">
          <cell r="C18">
            <v>7955727.7300000004</v>
          </cell>
        </row>
        <row r="19">
          <cell r="C19">
            <v>8363712.7699999996</v>
          </cell>
        </row>
        <row r="21">
          <cell r="C21">
            <v>24785.8</v>
          </cell>
        </row>
        <row r="22">
          <cell r="C22">
            <v>1889526.66</v>
          </cell>
        </row>
        <row r="23">
          <cell r="C23">
            <v>2137619.33</v>
          </cell>
        </row>
        <row r="24">
          <cell r="C24">
            <v>4682740.9400000004</v>
          </cell>
        </row>
        <row r="26">
          <cell r="C26">
            <v>10027781.710000001</v>
          </cell>
        </row>
        <row r="27">
          <cell r="C27">
            <v>5554839.9299999997</v>
          </cell>
        </row>
        <row r="28">
          <cell r="C28">
            <v>890036.58</v>
          </cell>
        </row>
        <row r="29">
          <cell r="C29">
            <v>1505946.25</v>
          </cell>
        </row>
        <row r="30">
          <cell r="C30">
            <v>50312.5</v>
          </cell>
        </row>
        <row r="33">
          <cell r="C33">
            <v>87000</v>
          </cell>
        </row>
        <row r="34">
          <cell r="C34">
            <v>59503.29</v>
          </cell>
        </row>
        <row r="40">
          <cell r="C40">
            <v>52454062.110000007</v>
          </cell>
        </row>
        <row r="41">
          <cell r="C41">
            <v>3053</v>
          </cell>
        </row>
        <row r="43">
          <cell r="C43">
            <v>40491.050000000003</v>
          </cell>
        </row>
        <row r="44">
          <cell r="C44">
            <v>276241.05</v>
          </cell>
        </row>
        <row r="45">
          <cell r="C45">
            <v>138809.99</v>
          </cell>
        </row>
        <row r="46">
          <cell r="C46">
            <v>29136.16</v>
          </cell>
        </row>
        <row r="47">
          <cell r="C47">
            <v>71630</v>
          </cell>
        </row>
        <row r="48">
          <cell r="C48">
            <v>4276218.26</v>
          </cell>
        </row>
        <row r="49">
          <cell r="C49">
            <v>497724</v>
          </cell>
        </row>
        <row r="50">
          <cell r="C50">
            <v>6350</v>
          </cell>
        </row>
        <row r="52">
          <cell r="C52">
            <v>330251.92</v>
          </cell>
        </row>
        <row r="55">
          <cell r="C55">
            <v>56680.95</v>
          </cell>
        </row>
        <row r="56">
          <cell r="C56">
            <v>1193572.48</v>
          </cell>
        </row>
        <row r="57">
          <cell r="C57">
            <v>6371.5</v>
          </cell>
        </row>
        <row r="58">
          <cell r="C58">
            <v>64692000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362500</v>
          </cell>
        </row>
        <row r="62">
          <cell r="C62">
            <v>0</v>
          </cell>
        </row>
        <row r="63">
          <cell r="C63">
            <v>3692201.09</v>
          </cell>
        </row>
        <row r="64">
          <cell r="C64">
            <v>0</v>
          </cell>
        </row>
        <row r="67">
          <cell r="C67">
            <v>44168.87</v>
          </cell>
        </row>
        <row r="68">
          <cell r="C68">
            <v>38299.47</v>
          </cell>
        </row>
        <row r="69">
          <cell r="C69">
            <v>8436.24</v>
          </cell>
        </row>
        <row r="70">
          <cell r="C70">
            <v>32.56</v>
          </cell>
        </row>
        <row r="71">
          <cell r="C71">
            <v>0</v>
          </cell>
        </row>
        <row r="72">
          <cell r="C72">
            <v>30496.49</v>
          </cell>
        </row>
        <row r="73">
          <cell r="C73">
            <v>0</v>
          </cell>
        </row>
        <row r="74">
          <cell r="C74">
            <v>8120229.5499999998</v>
          </cell>
        </row>
        <row r="75">
          <cell r="C75">
            <v>2780</v>
          </cell>
        </row>
        <row r="76">
          <cell r="C76">
            <v>324152.45</v>
          </cell>
        </row>
        <row r="77">
          <cell r="C77">
            <v>31364</v>
          </cell>
        </row>
        <row r="78">
          <cell r="C78">
            <v>3858442.02</v>
          </cell>
        </row>
        <row r="79">
          <cell r="C79">
            <v>228993.08</v>
          </cell>
        </row>
        <row r="80">
          <cell r="C80">
            <v>53634</v>
          </cell>
        </row>
        <row r="81">
          <cell r="C81">
            <v>36957870</v>
          </cell>
        </row>
        <row r="83">
          <cell r="C83">
            <v>0</v>
          </cell>
        </row>
        <row r="85">
          <cell r="C85">
            <v>125469697.88</v>
          </cell>
        </row>
        <row r="86">
          <cell r="C8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8C11-39AE-4940-933B-66017A0C864C}">
  <dimension ref="A1:J85"/>
  <sheetViews>
    <sheetView tabSelected="1" zoomScale="79" zoomScaleNormal="79" workbookViewId="0">
      <selection activeCell="K5" sqref="K5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2.8867187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55" t="s">
        <v>0</v>
      </c>
      <c r="B1" s="55"/>
      <c r="C1" s="55"/>
      <c r="D1" s="55"/>
      <c r="E1" s="55"/>
    </row>
    <row r="2" spans="1:10" ht="35.4" customHeight="1">
      <c r="A2" s="56" t="s">
        <v>1</v>
      </c>
      <c r="B2" s="56"/>
      <c r="C2" s="56"/>
      <c r="D2" s="56"/>
      <c r="E2" s="56"/>
    </row>
    <row r="3" spans="1:10" ht="15.75" customHeight="1">
      <c r="A3" s="57" t="s">
        <v>2</v>
      </c>
      <c r="B3" s="57"/>
      <c r="C3" s="57"/>
      <c r="D3" s="57"/>
      <c r="E3" s="57"/>
    </row>
    <row r="4" spans="1:10" ht="12.75" customHeight="1">
      <c r="A4" s="58" t="s">
        <v>3</v>
      </c>
      <c r="B4" s="61" t="s">
        <v>4</v>
      </c>
      <c r="C4" s="61" t="s">
        <v>5</v>
      </c>
      <c r="D4" s="61" t="s">
        <v>6</v>
      </c>
      <c r="E4" s="43" t="s">
        <v>7</v>
      </c>
      <c r="F4" s="43" t="s">
        <v>8</v>
      </c>
      <c r="G4" s="43" t="s">
        <v>78</v>
      </c>
    </row>
    <row r="5" spans="1:10" ht="58.95" customHeight="1">
      <c r="A5" s="59"/>
      <c r="B5" s="62"/>
      <c r="C5" s="64"/>
      <c r="D5" s="67"/>
      <c r="E5" s="44"/>
      <c r="F5" s="44"/>
      <c r="G5" s="44"/>
    </row>
    <row r="6" spans="1:10" ht="3.75" hidden="1" customHeight="1">
      <c r="A6" s="59"/>
      <c r="B6" s="62"/>
      <c r="C6" s="65"/>
      <c r="D6" s="65"/>
      <c r="E6" s="45"/>
      <c r="F6" s="45"/>
      <c r="G6" s="45"/>
    </row>
    <row r="7" spans="1:10" ht="5.4" customHeight="1">
      <c r="A7" s="60"/>
      <c r="B7" s="63"/>
      <c r="C7" s="66"/>
      <c r="D7" s="66"/>
      <c r="E7" s="46"/>
      <c r="F7" s="46"/>
      <c r="G7" s="46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25.2" customHeight="1">
      <c r="A9" s="47" t="s">
        <v>9</v>
      </c>
      <c r="B9" s="48"/>
      <c r="C9" s="48"/>
      <c r="D9" s="48"/>
      <c r="E9" s="48"/>
      <c r="F9" s="49"/>
      <c r="G9" s="50"/>
    </row>
    <row r="10" spans="1:10" ht="16.2" customHeight="1">
      <c r="A10" s="5" t="s">
        <v>10</v>
      </c>
      <c r="B10" s="6">
        <v>10000000</v>
      </c>
      <c r="C10" s="7">
        <f>C11+C12+C13+C14+C15+C16+C17+C18+C19</f>
        <v>613020.85700000008</v>
      </c>
      <c r="D10" s="7">
        <f>D11+D12+D13+D14+D15+D16+D17+D18+D19</f>
        <v>193449.01199999999</v>
      </c>
      <c r="E10" s="7">
        <f>E11+E12+E13+E14+E15+E16+E17+E18+E19</f>
        <v>217019.01676000003</v>
      </c>
      <c r="F10" s="8">
        <f>E10/D10*100</f>
        <v>112.18409156827332</v>
      </c>
      <c r="G10" s="9">
        <f>E10/C10*100</f>
        <v>35.401571460724377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330923.84700000001</v>
      </c>
      <c r="D11" s="13">
        <v>103684.75199999999</v>
      </c>
      <c r="E11" s="14">
        <f>[1]вихідна!C10/1000</f>
        <v>111134.44863000001</v>
      </c>
      <c r="F11" s="8">
        <f>E11/D11*100</f>
        <v>107.18494907525073</v>
      </c>
      <c r="G11" s="9">
        <f t="shared" ref="G11:G59" si="0">E11/C11*100</f>
        <v>33.58308856780576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139.5</v>
      </c>
      <c r="E12" s="14">
        <f>([1]вихідна!C12)/1000</f>
        <v>261.16699999999997</v>
      </c>
      <c r="F12" s="8">
        <f>E12/D12*100</f>
        <v>187.21648745519713</v>
      </c>
      <c r="G12" s="9">
        <f t="shared" si="0"/>
        <v>37.309571428571424</v>
      </c>
      <c r="H12" s="11"/>
      <c r="I12" s="11"/>
    </row>
    <row r="13" spans="1:10" ht="15" customHeight="1">
      <c r="A13" s="12" t="s">
        <v>13</v>
      </c>
      <c r="B13" s="6">
        <v>13010000</v>
      </c>
      <c r="C13" s="13">
        <v>840.7</v>
      </c>
      <c r="D13" s="13">
        <v>123.27</v>
      </c>
      <c r="E13" s="14">
        <f>([1]вихідна!C14+[1]вихідна!C13)/1000</f>
        <v>355.41126999999994</v>
      </c>
      <c r="F13" s="8">
        <f t="shared" ref="F13:F52" si="1">E13/D13*100</f>
        <v>288.31935588545463</v>
      </c>
      <c r="G13" s="9">
        <f t="shared" si="0"/>
        <v>42.275635779707379</v>
      </c>
      <c r="H13" s="11"/>
      <c r="I13" s="11"/>
    </row>
    <row r="14" spans="1:10" ht="29.25" customHeight="1">
      <c r="A14" s="12" t="s">
        <v>14</v>
      </c>
      <c r="B14" s="6">
        <v>13030100</v>
      </c>
      <c r="C14" s="13">
        <v>77.7</v>
      </c>
      <c r="D14" s="13">
        <v>17.43</v>
      </c>
      <c r="E14" s="14">
        <f>[1]вихідна!C15/1000</f>
        <v>19.741250000000001</v>
      </c>
      <c r="F14" s="8">
        <f t="shared" si="1"/>
        <v>113.26018359150889</v>
      </c>
      <c r="G14" s="9">
        <f t="shared" si="0"/>
        <v>25.407014157014157</v>
      </c>
      <c r="H14" s="11"/>
      <c r="I14" s="11"/>
    </row>
    <row r="15" spans="1:10" ht="18.600000000000001" customHeight="1">
      <c r="A15" s="12" t="s">
        <v>15</v>
      </c>
      <c r="B15" s="6">
        <v>14021900</v>
      </c>
      <c r="C15" s="13">
        <v>5503.88</v>
      </c>
      <c r="D15" s="13">
        <v>1318.7</v>
      </c>
      <c r="E15" s="14">
        <f>[1]вихідна!C16/1000</f>
        <v>1492.91067</v>
      </c>
      <c r="F15" s="8">
        <f t="shared" si="1"/>
        <v>113.21078865549403</v>
      </c>
      <c r="G15" s="9">
        <f t="shared" si="0"/>
        <v>27.124695124166955</v>
      </c>
      <c r="H15" s="11"/>
      <c r="I15" s="11"/>
    </row>
    <row r="16" spans="1:10" ht="31.2" customHeight="1">
      <c r="A16" s="12" t="s">
        <v>16</v>
      </c>
      <c r="B16" s="6">
        <v>14031900</v>
      </c>
      <c r="C16" s="13">
        <v>26358.27</v>
      </c>
      <c r="D16" s="13">
        <v>7916.1</v>
      </c>
      <c r="E16" s="15">
        <f>[1]вихідна!C17/1000</f>
        <v>8071.7423399999998</v>
      </c>
      <c r="F16" s="8">
        <f>E16/D16*100</f>
        <v>101.96614924015613</v>
      </c>
      <c r="G16" s="9">
        <f t="shared" si="0"/>
        <v>30.623187105982296</v>
      </c>
      <c r="H16" s="11"/>
      <c r="I16" s="11"/>
    </row>
    <row r="17" spans="1:9" ht="52.2" customHeight="1">
      <c r="A17" s="12" t="s">
        <v>17</v>
      </c>
      <c r="B17" s="6">
        <v>14040100</v>
      </c>
      <c r="C17" s="13">
        <v>33545.67</v>
      </c>
      <c r="D17" s="13">
        <v>6631.2</v>
      </c>
      <c r="E17" s="14">
        <f>[1]вихідна!C18/1000</f>
        <v>7955.7277300000005</v>
      </c>
      <c r="F17" s="8">
        <f>E17/D17*100</f>
        <v>119.97417858004586</v>
      </c>
      <c r="G17" s="9">
        <f t="shared" si="0"/>
        <v>23.716109202767456</v>
      </c>
      <c r="H17" s="11"/>
    </row>
    <row r="18" spans="1:9" ht="51" customHeight="1">
      <c r="A18" s="12" t="s">
        <v>18</v>
      </c>
      <c r="B18" s="6">
        <v>14040200</v>
      </c>
      <c r="C18" s="13">
        <v>16840.75</v>
      </c>
      <c r="D18" s="13">
        <v>6442.86</v>
      </c>
      <c r="E18" s="14">
        <f>[1]вихідна!C19/1000</f>
        <v>8363.7127700000001</v>
      </c>
      <c r="F18" s="8">
        <f t="shared" si="1"/>
        <v>129.81366613584652</v>
      </c>
      <c r="G18" s="9">
        <f t="shared" si="0"/>
        <v>49.663540934934609</v>
      </c>
      <c r="H18" s="11"/>
    </row>
    <row r="19" spans="1:9" ht="13.8">
      <c r="A19" s="12" t="s">
        <v>19</v>
      </c>
      <c r="B19" s="6">
        <v>18000000</v>
      </c>
      <c r="C19" s="16">
        <f>SUM(C20,C31:C33)</f>
        <v>198230.04</v>
      </c>
      <c r="D19" s="16">
        <f>SUM(D20,D31:D33)</f>
        <v>67175.199999999997</v>
      </c>
      <c r="E19" s="16">
        <f>SUM(E20,E31:E33)</f>
        <v>79364.155100000004</v>
      </c>
      <c r="F19" s="8">
        <f t="shared" si="1"/>
        <v>118.14502241898796</v>
      </c>
      <c r="G19" s="9">
        <f t="shared" si="0"/>
        <v>40.036391608456519</v>
      </c>
      <c r="H19" s="11"/>
    </row>
    <row r="20" spans="1:9" ht="12" customHeight="1">
      <c r="A20" s="17" t="s">
        <v>20</v>
      </c>
      <c r="B20" s="6">
        <v>18010000</v>
      </c>
      <c r="C20" s="16">
        <f>SUM(C21:C30)</f>
        <v>78854.950000000012</v>
      </c>
      <c r="D20" s="16">
        <f>SUM(D21:D30)</f>
        <v>23327.32</v>
      </c>
      <c r="E20" s="16">
        <f>SUM(E21:E30)</f>
        <v>26763.589700000004</v>
      </c>
      <c r="F20" s="8">
        <f t="shared" si="1"/>
        <v>114.7306664460384</v>
      </c>
      <c r="G20" s="9">
        <f t="shared" si="0"/>
        <v>33.940278574775583</v>
      </c>
      <c r="H20" s="11"/>
    </row>
    <row r="21" spans="1:9" ht="25.95" customHeight="1">
      <c r="A21" s="18" t="s">
        <v>21</v>
      </c>
      <c r="B21" s="6">
        <v>18010100</v>
      </c>
      <c r="C21" s="13">
        <v>84.3</v>
      </c>
      <c r="D21" s="13">
        <v>35.01</v>
      </c>
      <c r="E21" s="13">
        <f>[1]вихідна!C21/1000</f>
        <v>24.785799999999998</v>
      </c>
      <c r="F21" s="8">
        <f t="shared" si="1"/>
        <v>70.796343901742347</v>
      </c>
      <c r="G21" s="9">
        <f t="shared" si="0"/>
        <v>29.401897983392644</v>
      </c>
      <c r="H21" s="11"/>
    </row>
    <row r="22" spans="1:9" ht="28.5" customHeight="1">
      <c r="A22" s="18" t="s">
        <v>22</v>
      </c>
      <c r="B22" s="6">
        <v>18010200</v>
      </c>
      <c r="C22" s="13">
        <v>4800.12</v>
      </c>
      <c r="D22" s="13">
        <v>1391.37</v>
      </c>
      <c r="E22" s="13">
        <f>[1]вихідна!C22/1000</f>
        <v>1889.52666</v>
      </c>
      <c r="F22" s="8">
        <f t="shared" si="1"/>
        <v>135.80332046831541</v>
      </c>
      <c r="G22" s="9">
        <f t="shared" si="0"/>
        <v>39.364154646133848</v>
      </c>
      <c r="H22" s="11"/>
    </row>
    <row r="23" spans="1:9" ht="28.5" customHeight="1">
      <c r="A23" s="18" t="s">
        <v>23</v>
      </c>
      <c r="B23" s="6">
        <v>18010300</v>
      </c>
      <c r="C23" s="13">
        <v>7505.61</v>
      </c>
      <c r="D23" s="13">
        <v>1452.55</v>
      </c>
      <c r="E23" s="13">
        <f>[1]вихідна!C23/1000</f>
        <v>2137.61933</v>
      </c>
      <c r="F23" s="8">
        <f t="shared" si="1"/>
        <v>147.16321847784931</v>
      </c>
      <c r="G23" s="9">
        <f t="shared" si="0"/>
        <v>28.480287811383754</v>
      </c>
      <c r="H23" s="11"/>
    </row>
    <row r="24" spans="1:9" ht="28.2" customHeight="1">
      <c r="A24" s="18" t="s">
        <v>24</v>
      </c>
      <c r="B24" s="6">
        <v>18010400</v>
      </c>
      <c r="C24" s="13">
        <v>10420.84</v>
      </c>
      <c r="D24" s="13">
        <v>4151.8900000000003</v>
      </c>
      <c r="E24" s="13">
        <f>[1]вихідна!C24/1000</f>
        <v>4682.7409400000006</v>
      </c>
      <c r="F24" s="8">
        <f t="shared" si="1"/>
        <v>112.78576600054433</v>
      </c>
      <c r="G24" s="9">
        <f t="shared" si="0"/>
        <v>44.936309740865426</v>
      </c>
      <c r="H24" s="11"/>
    </row>
    <row r="25" spans="1:9" ht="15.75" customHeight="1">
      <c r="A25" s="18" t="s">
        <v>25</v>
      </c>
      <c r="B25" s="6">
        <v>18010500</v>
      </c>
      <c r="C25" s="13">
        <v>31210.560000000001</v>
      </c>
      <c r="D25" s="13">
        <v>9043.25</v>
      </c>
      <c r="E25" s="13">
        <f>[1]вихідна!C26/1000</f>
        <v>10027.781710000001</v>
      </c>
      <c r="F25" s="8">
        <f t="shared" si="1"/>
        <v>110.88692350648274</v>
      </c>
      <c r="G25" s="9">
        <f t="shared" si="0"/>
        <v>32.129451410035578</v>
      </c>
      <c r="H25" s="11"/>
    </row>
    <row r="26" spans="1:9" ht="15.75" customHeight="1">
      <c r="A26" s="18" t="s">
        <v>26</v>
      </c>
      <c r="B26" s="6">
        <v>18010600</v>
      </c>
      <c r="C26" s="13">
        <v>16827.310000000001</v>
      </c>
      <c r="D26" s="13">
        <v>5262.16</v>
      </c>
      <c r="E26" s="13">
        <f>[1]вихідна!C27/1000</f>
        <v>5554.8399300000001</v>
      </c>
      <c r="F26" s="8">
        <f t="shared" si="1"/>
        <v>105.56197322012252</v>
      </c>
      <c r="G26" s="9">
        <f t="shared" si="0"/>
        <v>33.010861094256896</v>
      </c>
      <c r="H26" s="11"/>
    </row>
    <row r="27" spans="1:9" ht="16.5" customHeight="1">
      <c r="A27" s="18" t="s">
        <v>27</v>
      </c>
      <c r="B27" s="6">
        <v>18010700</v>
      </c>
      <c r="C27" s="13">
        <v>4036.69</v>
      </c>
      <c r="D27" s="13">
        <v>682.68</v>
      </c>
      <c r="E27" s="13">
        <f>[1]вихідна!C28/1000</f>
        <v>890.03657999999996</v>
      </c>
      <c r="F27" s="8">
        <f t="shared" si="1"/>
        <v>130.37390578309018</v>
      </c>
      <c r="G27" s="9">
        <f t="shared" si="0"/>
        <v>22.048673046481152</v>
      </c>
      <c r="H27" s="11"/>
    </row>
    <row r="28" spans="1:9" ht="12" customHeight="1">
      <c r="A28" s="18" t="s">
        <v>28</v>
      </c>
      <c r="B28" s="6">
        <v>18010900</v>
      </c>
      <c r="C28" s="13">
        <v>3810.52</v>
      </c>
      <c r="D28" s="13">
        <v>1262.4100000000001</v>
      </c>
      <c r="E28" s="13">
        <f>[1]вихідна!C29/1000</f>
        <v>1505.94625</v>
      </c>
      <c r="F28" s="8">
        <f t="shared" si="1"/>
        <v>119.29137522674881</v>
      </c>
      <c r="G28" s="9">
        <f t="shared" si="0"/>
        <v>39.520754385228265</v>
      </c>
      <c r="H28" s="11"/>
    </row>
    <row r="29" spans="1:9" ht="16.5" customHeight="1">
      <c r="A29" s="18" t="s">
        <v>29</v>
      </c>
      <c r="B29" s="6">
        <v>18011000</v>
      </c>
      <c r="C29" s="13">
        <v>84</v>
      </c>
      <c r="D29" s="13">
        <v>21</v>
      </c>
      <c r="E29" s="13">
        <v>0</v>
      </c>
      <c r="F29" s="8">
        <v>0</v>
      </c>
      <c r="G29" s="9">
        <f t="shared" si="0"/>
        <v>0</v>
      </c>
      <c r="H29" s="11"/>
    </row>
    <row r="30" spans="1:9" ht="16.5" customHeight="1">
      <c r="A30" s="18" t="s">
        <v>30</v>
      </c>
      <c r="B30" s="6">
        <v>18011100</v>
      </c>
      <c r="C30" s="13">
        <v>75</v>
      </c>
      <c r="D30" s="13">
        <v>25</v>
      </c>
      <c r="E30" s="19">
        <f>[1]вихідна!C30/1000</f>
        <v>50.3125</v>
      </c>
      <c r="F30" s="8">
        <f t="shared" si="1"/>
        <v>201.25000000000003</v>
      </c>
      <c r="G30" s="9">
        <f t="shared" si="0"/>
        <v>67.083333333333329</v>
      </c>
      <c r="H30" s="11"/>
    </row>
    <row r="31" spans="1:9" ht="16.5" customHeight="1">
      <c r="A31" s="18" t="s">
        <v>31</v>
      </c>
      <c r="B31" s="6">
        <v>18020000</v>
      </c>
      <c r="C31" s="13">
        <v>264</v>
      </c>
      <c r="D31" s="13">
        <v>88</v>
      </c>
      <c r="E31" s="14">
        <f>[1]вихідна!C33/1000</f>
        <v>87</v>
      </c>
      <c r="F31" s="8">
        <f t="shared" si="1"/>
        <v>98.86363636363636</v>
      </c>
      <c r="G31" s="9">
        <f t="shared" si="0"/>
        <v>32.954545454545453</v>
      </c>
      <c r="H31" s="11"/>
    </row>
    <row r="32" spans="1:9" ht="14.25" customHeight="1">
      <c r="A32" s="18" t="s">
        <v>32</v>
      </c>
      <c r="B32" s="6">
        <v>18030000</v>
      </c>
      <c r="C32" s="13">
        <v>228</v>
      </c>
      <c r="D32" s="13">
        <v>65.38</v>
      </c>
      <c r="E32" s="14">
        <f>[1]вихідна!C34/1000</f>
        <v>59.50329</v>
      </c>
      <c r="F32" s="8">
        <f t="shared" si="1"/>
        <v>91.011456102783725</v>
      </c>
      <c r="G32" s="9">
        <f t="shared" si="0"/>
        <v>26.097934210526315</v>
      </c>
      <c r="H32" s="11"/>
      <c r="I32" s="11"/>
    </row>
    <row r="33" spans="1:8" ht="17.25" customHeight="1">
      <c r="A33" s="18" t="s">
        <v>33</v>
      </c>
      <c r="B33" s="6">
        <v>18050000</v>
      </c>
      <c r="C33" s="13">
        <v>118883.09</v>
      </c>
      <c r="D33" s="13">
        <v>43694.5</v>
      </c>
      <c r="E33" s="14">
        <f>[1]вихідна!C40/1000</f>
        <v>52454.062110000006</v>
      </c>
      <c r="F33" s="8">
        <f t="shared" si="1"/>
        <v>120.0472876677843</v>
      </c>
      <c r="G33" s="9">
        <f t="shared" si="0"/>
        <v>44.122391258504472</v>
      </c>
      <c r="H33" s="11"/>
    </row>
    <row r="34" spans="1:8" ht="30.75" customHeight="1">
      <c r="A34" s="5" t="s">
        <v>34</v>
      </c>
      <c r="B34" s="6">
        <v>20000000</v>
      </c>
      <c r="C34" s="7">
        <f>SUM(C35,C41,C48)</f>
        <v>14156.782000000003</v>
      </c>
      <c r="D34" s="7">
        <f>SUM(D35,D41,D48)</f>
        <v>5450.0099999999993</v>
      </c>
      <c r="E34" s="7">
        <f>SUM(E35,E41,E48)</f>
        <v>6920.1588599999995</v>
      </c>
      <c r="F34" s="8">
        <f t="shared" si="1"/>
        <v>126.9751589446625</v>
      </c>
      <c r="G34" s="9">
        <f t="shared" si="0"/>
        <v>48.882287372935444</v>
      </c>
      <c r="H34" s="11"/>
    </row>
    <row r="35" spans="1:8" ht="39" customHeight="1">
      <c r="A35" s="5" t="s">
        <v>35</v>
      </c>
      <c r="B35" s="6">
        <v>21000000</v>
      </c>
      <c r="C35" s="19">
        <f>SUM(C36:C40)</f>
        <v>1217.172</v>
      </c>
      <c r="D35" s="19">
        <f>SUM(D36:D40)</f>
        <v>519.22</v>
      </c>
      <c r="E35" s="19">
        <f>E36+E37+E38+E39+E40</f>
        <v>487.73124999999993</v>
      </c>
      <c r="F35" s="8">
        <f t="shared" si="1"/>
        <v>93.935374215168892</v>
      </c>
      <c r="G35" s="9">
        <f t="shared" si="0"/>
        <v>40.07085687150213</v>
      </c>
      <c r="H35" s="11"/>
    </row>
    <row r="36" spans="1:8" ht="52.95" customHeight="1">
      <c r="A36" s="18" t="s">
        <v>36</v>
      </c>
      <c r="B36" s="6">
        <v>21010301</v>
      </c>
      <c r="C36" s="19">
        <v>37.1</v>
      </c>
      <c r="D36" s="19">
        <v>9.2750000000000004</v>
      </c>
      <c r="E36" s="19">
        <f>[1]вихідна!C41/1000</f>
        <v>3.0529999999999999</v>
      </c>
      <c r="F36" s="8">
        <f t="shared" si="1"/>
        <v>32.916442048517517</v>
      </c>
      <c r="G36" s="9">
        <f t="shared" si="0"/>
        <v>8.2291105121293793</v>
      </c>
      <c r="H36" s="11"/>
    </row>
    <row r="37" spans="1:8" ht="18" customHeight="1">
      <c r="A37" s="18" t="s">
        <v>37</v>
      </c>
      <c r="B37" s="6">
        <v>21081100</v>
      </c>
      <c r="C37" s="13">
        <v>112.072</v>
      </c>
      <c r="D37" s="13">
        <v>25.385000000000002</v>
      </c>
      <c r="E37" s="14">
        <f>[1]вихідна!C43/1000</f>
        <v>40.491050000000001</v>
      </c>
      <c r="F37" s="8">
        <f t="shared" si="1"/>
        <v>159.5077801851487</v>
      </c>
      <c r="G37" s="9">
        <f t="shared" si="0"/>
        <v>36.129497109001356</v>
      </c>
      <c r="H37" s="11"/>
    </row>
    <row r="38" spans="1:8" ht="54.6" customHeight="1">
      <c r="A38" s="18" t="s">
        <v>38</v>
      </c>
      <c r="B38" s="6">
        <v>21081500</v>
      </c>
      <c r="C38" s="13">
        <v>455</v>
      </c>
      <c r="D38" s="13">
        <v>247.6</v>
      </c>
      <c r="E38" s="14">
        <f>[1]вихідна!C44/1000</f>
        <v>276.24104999999997</v>
      </c>
      <c r="F38" s="8">
        <f t="shared" si="1"/>
        <v>111.56746768982228</v>
      </c>
      <c r="G38" s="9">
        <f t="shared" si="0"/>
        <v>60.712318681318678</v>
      </c>
      <c r="H38" s="11"/>
    </row>
    <row r="39" spans="1:8" ht="18.75" customHeight="1">
      <c r="A39" s="18" t="s">
        <v>39</v>
      </c>
      <c r="B39" s="6">
        <v>21081700</v>
      </c>
      <c r="C39" s="13">
        <v>405.2</v>
      </c>
      <c r="D39" s="20">
        <v>168.7</v>
      </c>
      <c r="E39" s="14">
        <f>[1]вихідна!C45/1000</f>
        <v>138.80999</v>
      </c>
      <c r="F39" s="8">
        <f t="shared" si="1"/>
        <v>82.28215174866628</v>
      </c>
      <c r="G39" s="9">
        <f t="shared" si="0"/>
        <v>34.257154491609079</v>
      </c>
      <c r="H39" s="11"/>
    </row>
    <row r="40" spans="1:8" ht="28.2" customHeight="1">
      <c r="A40" s="21" t="s">
        <v>40</v>
      </c>
      <c r="B40" s="6">
        <v>21081800</v>
      </c>
      <c r="C40" s="13">
        <v>207.8</v>
      </c>
      <c r="D40" s="13">
        <v>68.260000000000005</v>
      </c>
      <c r="E40" s="14">
        <f>[1]вихідна!C46/1000</f>
        <v>29.13616</v>
      </c>
      <c r="F40" s="8">
        <f>E40/D40*100</f>
        <v>42.684090243187811</v>
      </c>
      <c r="G40" s="9">
        <f t="shared" si="0"/>
        <v>14.021251203079885</v>
      </c>
      <c r="H40" s="11"/>
    </row>
    <row r="41" spans="1:8" ht="15" customHeight="1">
      <c r="A41" s="12" t="s">
        <v>41</v>
      </c>
      <c r="B41" s="6">
        <v>22000000</v>
      </c>
      <c r="C41" s="7">
        <f>C42+C43+C44+C45+C46+C47</f>
        <v>11464.440000000002</v>
      </c>
      <c r="D41" s="7">
        <f>D42+D43+D44+D45+D46+D47</f>
        <v>4105.7499999999991</v>
      </c>
      <c r="E41" s="7">
        <f>E42+E43+E44+E45+E46+E47</f>
        <v>5238.8551299999999</v>
      </c>
      <c r="F41" s="8">
        <f>E41/D41*100</f>
        <v>127.59800596724109</v>
      </c>
      <c r="G41" s="9">
        <f t="shared" si="0"/>
        <v>45.696563722257686</v>
      </c>
      <c r="H41" s="11"/>
    </row>
    <row r="42" spans="1:8" ht="43.5" customHeight="1">
      <c r="A42" s="22" t="s">
        <v>42</v>
      </c>
      <c r="B42" s="6">
        <v>22010300</v>
      </c>
      <c r="C42" s="19">
        <v>235.61</v>
      </c>
      <c r="D42" s="19">
        <v>70.02</v>
      </c>
      <c r="E42" s="19">
        <f>[1]вихідна!C47/1000</f>
        <v>71.63</v>
      </c>
      <c r="F42" s="8">
        <f t="shared" si="1"/>
        <v>102.29934304484433</v>
      </c>
      <c r="G42" s="9">
        <f t="shared" si="0"/>
        <v>30.401935401723186</v>
      </c>
      <c r="H42" s="11"/>
    </row>
    <row r="43" spans="1:8" ht="23.25" customHeight="1">
      <c r="A43" s="18" t="s">
        <v>43</v>
      </c>
      <c r="B43" s="6">
        <v>22012500</v>
      </c>
      <c r="C43" s="13">
        <v>9210.23</v>
      </c>
      <c r="D43" s="13">
        <v>3302.47</v>
      </c>
      <c r="E43" s="19">
        <f>[1]вихідна!C48/1000</f>
        <v>4276.2182599999996</v>
      </c>
      <c r="F43" s="8">
        <f t="shared" si="1"/>
        <v>129.48545361502147</v>
      </c>
      <c r="G43" s="9">
        <f t="shared" si="0"/>
        <v>46.429006224600251</v>
      </c>
      <c r="H43" s="11"/>
    </row>
    <row r="44" spans="1:8" ht="41.25" customHeight="1">
      <c r="A44" s="22" t="s">
        <v>44</v>
      </c>
      <c r="B44" s="6">
        <v>22012600</v>
      </c>
      <c r="C44" s="13">
        <v>1120.3499999999999</v>
      </c>
      <c r="D44" s="13">
        <v>440.08</v>
      </c>
      <c r="E44" s="19">
        <f>[1]вихідна!C49/1000</f>
        <v>497.72399999999999</v>
      </c>
      <c r="F44" s="8">
        <f t="shared" si="1"/>
        <v>113.09852754044721</v>
      </c>
      <c r="G44" s="9">
        <f t="shared" si="0"/>
        <v>44.425759807203107</v>
      </c>
      <c r="H44" s="11"/>
    </row>
    <row r="45" spans="1:8" ht="79.5" customHeight="1">
      <c r="A45" s="22" t="s">
        <v>45</v>
      </c>
      <c r="B45" s="6">
        <v>22012900</v>
      </c>
      <c r="C45" s="13">
        <v>16.45</v>
      </c>
      <c r="D45" s="13">
        <v>2.1</v>
      </c>
      <c r="E45" s="19">
        <f>[1]вихідна!C50/1000</f>
        <v>6.35</v>
      </c>
      <c r="F45" s="8">
        <f t="shared" si="1"/>
        <v>302.38095238095235</v>
      </c>
      <c r="G45" s="9">
        <f t="shared" si="0"/>
        <v>38.60182370820668</v>
      </c>
      <c r="H45" s="11"/>
    </row>
    <row r="46" spans="1:8" ht="40.5" customHeight="1">
      <c r="A46" s="23" t="s">
        <v>46</v>
      </c>
      <c r="B46" s="6">
        <v>22080400</v>
      </c>
      <c r="C46" s="13">
        <v>750.6</v>
      </c>
      <c r="D46" s="13">
        <v>250.2</v>
      </c>
      <c r="E46" s="19">
        <f>[1]вихідна!C52/1000</f>
        <v>330.25191999999998</v>
      </c>
      <c r="F46" s="8">
        <f t="shared" si="1"/>
        <v>131.99517186251001</v>
      </c>
      <c r="G46" s="9">
        <f t="shared" si="0"/>
        <v>43.998390620836659</v>
      </c>
      <c r="H46" s="11"/>
    </row>
    <row r="47" spans="1:8" ht="31.2" customHeight="1">
      <c r="A47" s="18" t="s">
        <v>47</v>
      </c>
      <c r="B47" s="6">
        <v>22090000</v>
      </c>
      <c r="C47" s="13">
        <v>131.19999999999999</v>
      </c>
      <c r="D47" s="13">
        <v>40.880000000000003</v>
      </c>
      <c r="E47" s="14">
        <f>[1]вихідна!C55/1000</f>
        <v>56.680949999999996</v>
      </c>
      <c r="F47" s="8">
        <f t="shared" si="1"/>
        <v>138.65203033268102</v>
      </c>
      <c r="G47" s="9">
        <f t="shared" si="0"/>
        <v>43.201943597560977</v>
      </c>
      <c r="H47" s="11"/>
    </row>
    <row r="48" spans="1:8" ht="29.4" customHeight="1">
      <c r="A48" s="5" t="s">
        <v>48</v>
      </c>
      <c r="B48" s="6">
        <v>24000000</v>
      </c>
      <c r="C48" s="13">
        <v>1475.17</v>
      </c>
      <c r="D48" s="13">
        <v>825.04</v>
      </c>
      <c r="E48" s="14">
        <f>([1]вихідна!C56)/1000</f>
        <v>1193.57248</v>
      </c>
      <c r="F48" s="8">
        <f t="shared" si="1"/>
        <v>144.6684378939203</v>
      </c>
      <c r="G48" s="9">
        <f t="shared" si="0"/>
        <v>80.910842818115881</v>
      </c>
      <c r="H48" s="11"/>
    </row>
    <row r="49" spans="1:10" ht="31.95" customHeight="1">
      <c r="A49" s="5" t="s">
        <v>49</v>
      </c>
      <c r="B49" s="6">
        <v>30000000</v>
      </c>
      <c r="C49" s="14">
        <f>C50+C51</f>
        <v>7.1</v>
      </c>
      <c r="D49" s="14">
        <f>D50+D51</f>
        <v>3.6</v>
      </c>
      <c r="E49" s="14">
        <f>E50+E51</f>
        <v>6.3715000000000002</v>
      </c>
      <c r="F49" s="8">
        <f t="shared" si="1"/>
        <v>176.98611111111111</v>
      </c>
      <c r="G49" s="9">
        <f t="shared" si="0"/>
        <v>89.739436619718319</v>
      </c>
      <c r="H49" s="11"/>
    </row>
    <row r="50" spans="1:10" ht="54" customHeight="1">
      <c r="A50" s="25" t="s">
        <v>50</v>
      </c>
      <c r="B50" s="6">
        <v>31010200</v>
      </c>
      <c r="C50" s="14">
        <v>7.1</v>
      </c>
      <c r="D50" s="14">
        <v>3.6</v>
      </c>
      <c r="E50" s="14">
        <f>[1]вихідна!C57/1000</f>
        <v>6.3715000000000002</v>
      </c>
      <c r="F50" s="8">
        <f t="shared" si="1"/>
        <v>176.98611111111111</v>
      </c>
      <c r="G50" s="9">
        <f t="shared" si="0"/>
        <v>89.739436619718319</v>
      </c>
      <c r="H50" s="11"/>
      <c r="I50" s="11"/>
      <c r="J50" s="11"/>
    </row>
    <row r="51" spans="1:10" ht="35.4" customHeight="1">
      <c r="A51" s="26" t="s">
        <v>51</v>
      </c>
      <c r="B51" s="6">
        <v>31020000</v>
      </c>
      <c r="C51" s="13">
        <v>0</v>
      </c>
      <c r="D51" s="13"/>
      <c r="E51" s="14">
        <v>0</v>
      </c>
      <c r="F51" s="8"/>
      <c r="G51" s="9"/>
      <c r="H51" s="11"/>
    </row>
    <row r="52" spans="1:10" ht="42.75" customHeight="1" thickBot="1">
      <c r="A52" s="27" t="s">
        <v>52</v>
      </c>
      <c r="B52" s="28"/>
      <c r="C52" s="29">
        <f>SUM(C10,C34,C49)</f>
        <v>627184.73900000006</v>
      </c>
      <c r="D52" s="30">
        <f>SUM(D10,D34,D49)</f>
        <v>198902.622</v>
      </c>
      <c r="E52" s="31">
        <f>SUM(E10,E34,E49)</f>
        <v>223945.54712000003</v>
      </c>
      <c r="F52" s="29">
        <f t="shared" si="1"/>
        <v>112.59054549818856</v>
      </c>
      <c r="G52" s="68">
        <f t="shared" si="0"/>
        <v>35.706472621936683</v>
      </c>
      <c r="H52" s="11"/>
    </row>
    <row r="53" spans="1:10" ht="40.200000000000003" customHeight="1">
      <c r="A53" s="51" t="s">
        <v>53</v>
      </c>
      <c r="B53" s="51"/>
      <c r="C53" s="51"/>
      <c r="D53" s="51"/>
      <c r="E53" s="51"/>
      <c r="F53" s="52"/>
      <c r="G53" s="53"/>
      <c r="H53" s="11"/>
    </row>
    <row r="54" spans="1:10" ht="24" customHeight="1" thickBot="1">
      <c r="A54" s="32" t="s">
        <v>10</v>
      </c>
      <c r="B54" s="33">
        <v>100000</v>
      </c>
      <c r="C54" s="34">
        <f>SUM(C55:C55)</f>
        <v>275.39999999999998</v>
      </c>
      <c r="D54" s="34">
        <f>SUM(D55:D55)</f>
        <v>55</v>
      </c>
      <c r="E54" s="34">
        <f>E55+E56</f>
        <v>90.937139999999999</v>
      </c>
      <c r="F54" s="35">
        <f>E54/D54*100</f>
        <v>165.34025454545454</v>
      </c>
      <c r="G54" s="68">
        <f t="shared" si="0"/>
        <v>33.020021786492379</v>
      </c>
      <c r="H54" s="11"/>
    </row>
    <row r="55" spans="1:10" ht="28.5" customHeight="1" thickBot="1">
      <c r="A55" s="18" t="s">
        <v>54</v>
      </c>
      <c r="B55" s="6">
        <v>19010000</v>
      </c>
      <c r="C55" s="9">
        <v>275.39999999999998</v>
      </c>
      <c r="D55" s="9">
        <v>55</v>
      </c>
      <c r="E55" s="24">
        <f>SUM([1]вихідна!C67:C69)/1000</f>
        <v>90.904579999999996</v>
      </c>
      <c r="F55" s="35">
        <f>E55/D55*100</f>
        <v>165.28105454545454</v>
      </c>
      <c r="G55" s="68">
        <f t="shared" si="0"/>
        <v>33.008198983297021</v>
      </c>
      <c r="H55" s="11"/>
    </row>
    <row r="56" spans="1:10" ht="28.5" customHeight="1" thickBot="1">
      <c r="A56" s="18"/>
      <c r="B56" s="6">
        <v>19050200</v>
      </c>
      <c r="C56" s="9"/>
      <c r="D56" s="9"/>
      <c r="E56" s="24">
        <f>[1]вихідна!C70/1000</f>
        <v>3.2560000000000006E-2</v>
      </c>
      <c r="F56" s="35"/>
      <c r="G56" s="68"/>
      <c r="H56" s="11"/>
    </row>
    <row r="57" spans="1:10" ht="16.5" customHeight="1" thickBot="1">
      <c r="A57" s="5" t="s">
        <v>55</v>
      </c>
      <c r="B57" s="6">
        <v>20000000</v>
      </c>
      <c r="C57" s="8">
        <f>C58+C59+C60+C62</f>
        <v>27369.219000000001</v>
      </c>
      <c r="D57" s="8">
        <f>D58+D59+D60+D62</f>
        <v>9127.7000000000007</v>
      </c>
      <c r="E57" s="8">
        <f>E58+E59+E60+E62+E61</f>
        <v>12596.45759</v>
      </c>
      <c r="F57" s="35">
        <f>E57/D57*100</f>
        <v>138.00253722186312</v>
      </c>
      <c r="G57" s="68">
        <f t="shared" si="0"/>
        <v>46.024176247045993</v>
      </c>
      <c r="H57" s="11"/>
    </row>
    <row r="58" spans="1:10" ht="43.5" customHeight="1" thickBot="1">
      <c r="A58" s="18" t="s">
        <v>56</v>
      </c>
      <c r="B58" s="6">
        <v>21110000</v>
      </c>
      <c r="C58" s="9"/>
      <c r="D58" s="9"/>
      <c r="E58" s="9">
        <f>[1]вихідна!C71/1000</f>
        <v>0</v>
      </c>
      <c r="F58" s="35">
        <f>[1]вихідна!C71/1000</f>
        <v>0</v>
      </c>
      <c r="G58" s="68"/>
      <c r="H58" s="11"/>
    </row>
    <row r="59" spans="1:10" ht="36.75" customHeight="1" thickBot="1">
      <c r="A59" s="18" t="s">
        <v>57</v>
      </c>
      <c r="B59" s="6">
        <v>24062100</v>
      </c>
      <c r="C59" s="9">
        <v>37</v>
      </c>
      <c r="D59" s="9">
        <v>17</v>
      </c>
      <c r="E59" s="9">
        <f>[1]вихідна!C72/1000</f>
        <v>30.496490000000001</v>
      </c>
      <c r="F59" s="35"/>
      <c r="G59" s="68">
        <f t="shared" si="0"/>
        <v>82.422945945945941</v>
      </c>
      <c r="H59" s="11"/>
    </row>
    <row r="60" spans="1:10" ht="48" customHeight="1">
      <c r="A60" s="18" t="s">
        <v>58</v>
      </c>
      <c r="B60" s="6">
        <v>24110900</v>
      </c>
      <c r="C60" s="36">
        <v>0</v>
      </c>
      <c r="D60" s="36"/>
      <c r="E60" s="9">
        <v>0</v>
      </c>
      <c r="F60" s="8">
        <v>0</v>
      </c>
      <c r="G60" s="8"/>
      <c r="H60" s="11"/>
    </row>
    <row r="61" spans="1:10" ht="35.25" customHeight="1">
      <c r="A61" s="18" t="s">
        <v>59</v>
      </c>
      <c r="B61" s="6">
        <v>24170000</v>
      </c>
      <c r="C61" s="36"/>
      <c r="D61" s="36" t="s">
        <v>3</v>
      </c>
      <c r="E61" s="9">
        <f>[1]вихідна!C73/1000</f>
        <v>0</v>
      </c>
      <c r="F61" s="8">
        <v>0</v>
      </c>
      <c r="G61" s="8"/>
      <c r="H61" s="11"/>
    </row>
    <row r="62" spans="1:10" ht="15" customHeight="1" thickBot="1">
      <c r="A62" s="18" t="s">
        <v>60</v>
      </c>
      <c r="B62" s="6">
        <v>25000000</v>
      </c>
      <c r="C62" s="9">
        <v>27332.219000000001</v>
      </c>
      <c r="D62" s="9">
        <v>9110.7000000000007</v>
      </c>
      <c r="E62" s="24">
        <f>SUM([1]вихідна!C74:C79)/1000</f>
        <v>12565.9611</v>
      </c>
      <c r="F62" s="8">
        <f>E62/D62*100</f>
        <v>137.92530870295366</v>
      </c>
      <c r="G62" s="68">
        <f t="shared" ref="G62:G77" si="2">E62/C62*100</f>
        <v>45.974902732924832</v>
      </c>
      <c r="H62" s="11"/>
    </row>
    <row r="63" spans="1:10" ht="16.5" customHeight="1" thickBot="1">
      <c r="A63" s="5" t="s">
        <v>49</v>
      </c>
      <c r="B63" s="6">
        <v>30000000</v>
      </c>
      <c r="C63" s="8">
        <f>SUM(C64:C65)</f>
        <v>46132.17</v>
      </c>
      <c r="D63" s="8">
        <f>SUM(D64:D65)</f>
        <v>44084.9</v>
      </c>
      <c r="E63" s="8">
        <f>E64+E65+E66+E68+E67</f>
        <v>37011.504000000001</v>
      </c>
      <c r="F63" s="8">
        <f>E63/D63*100</f>
        <v>83.955059442121907</v>
      </c>
      <c r="G63" s="68">
        <f t="shared" si="2"/>
        <v>80.229271677443307</v>
      </c>
      <c r="H63" s="11"/>
    </row>
    <row r="64" spans="1:10" ht="24" customHeight="1" thickBot="1">
      <c r="A64" s="18" t="s">
        <v>61</v>
      </c>
      <c r="B64" s="6">
        <v>31030000</v>
      </c>
      <c r="C64" s="9">
        <v>300</v>
      </c>
      <c r="D64" s="9"/>
      <c r="E64" s="9">
        <f>[1]вихідна!C80/1000</f>
        <v>53.634</v>
      </c>
      <c r="F64" s="8"/>
      <c r="G64" s="68">
        <f t="shared" si="2"/>
        <v>17.878</v>
      </c>
      <c r="H64" s="11"/>
    </row>
    <row r="65" spans="1:10" ht="16.5" customHeight="1" thickBot="1">
      <c r="A65" s="18" t="s">
        <v>62</v>
      </c>
      <c r="B65" s="6">
        <v>33010000</v>
      </c>
      <c r="C65" s="9">
        <v>45832.17</v>
      </c>
      <c r="D65" s="9">
        <v>44084.9</v>
      </c>
      <c r="E65" s="9">
        <f>[1]вихідна!C81/1000</f>
        <v>36957.870000000003</v>
      </c>
      <c r="F65" s="8">
        <f>E65/D65*100</f>
        <v>83.833398737436184</v>
      </c>
      <c r="G65" s="68">
        <f t="shared" si="2"/>
        <v>80.637399451084264</v>
      </c>
      <c r="H65" s="11"/>
    </row>
    <row r="66" spans="1:10" ht="16.2" customHeight="1" thickBot="1">
      <c r="A66" s="5" t="s">
        <v>63</v>
      </c>
      <c r="B66" s="6">
        <v>50000000</v>
      </c>
      <c r="C66" s="8">
        <f>C67</f>
        <v>10</v>
      </c>
      <c r="D66" s="8">
        <f>D67</f>
        <v>10</v>
      </c>
      <c r="E66" s="8">
        <f>E67</f>
        <v>0</v>
      </c>
      <c r="F66" s="8"/>
      <c r="G66" s="68">
        <f t="shared" si="2"/>
        <v>0</v>
      </c>
      <c r="H66" s="11"/>
    </row>
    <row r="67" spans="1:10" ht="28.2" customHeight="1" thickBot="1">
      <c r="A67" s="18" t="s">
        <v>64</v>
      </c>
      <c r="B67" s="6">
        <v>50110000</v>
      </c>
      <c r="C67" s="9">
        <v>10</v>
      </c>
      <c r="D67" s="9">
        <v>10</v>
      </c>
      <c r="E67" s="9">
        <f>[1]вихідна!C86/1000</f>
        <v>0</v>
      </c>
      <c r="F67" s="8"/>
      <c r="G67" s="68"/>
      <c r="H67" s="11"/>
    </row>
    <row r="68" spans="1:10" ht="19.2" customHeight="1" thickBot="1">
      <c r="A68" s="12" t="s">
        <v>65</v>
      </c>
      <c r="B68" s="6">
        <v>40000000</v>
      </c>
      <c r="C68" s="9">
        <f>SUM(C69:C69)</f>
        <v>0</v>
      </c>
      <c r="D68" s="9">
        <f>SUM(D69:D69)</f>
        <v>0</v>
      </c>
      <c r="E68" s="9">
        <f>SUM(E69:E69)</f>
        <v>0</v>
      </c>
      <c r="F68" s="9"/>
      <c r="G68" s="68"/>
      <c r="H68" s="11"/>
    </row>
    <row r="69" spans="1:10" ht="21" customHeight="1" thickBot="1">
      <c r="A69" s="12" t="s">
        <v>66</v>
      </c>
      <c r="B69" s="6">
        <v>41053600</v>
      </c>
      <c r="C69" s="9"/>
      <c r="D69" s="9"/>
      <c r="E69" s="9">
        <f>[1]вихідна!C83/1000</f>
        <v>0</v>
      </c>
      <c r="F69" s="8"/>
      <c r="G69" s="68"/>
      <c r="H69" s="11"/>
    </row>
    <row r="70" spans="1:10" ht="21" customHeight="1" thickBot="1">
      <c r="A70" s="12" t="s">
        <v>67</v>
      </c>
      <c r="B70" s="6">
        <v>42020500</v>
      </c>
      <c r="C70" s="9">
        <v>182558.72200000001</v>
      </c>
      <c r="D70" s="9">
        <v>125469.7</v>
      </c>
      <c r="E70" s="9">
        <f>[1]вихідна!C85/1000</f>
        <v>125469.69787999999</v>
      </c>
      <c r="F70" s="8">
        <f>E70/D70*100</f>
        <v>99.999998310349028</v>
      </c>
      <c r="G70" s="68">
        <f t="shared" si="2"/>
        <v>68.728405033422618</v>
      </c>
      <c r="H70" s="11"/>
    </row>
    <row r="71" spans="1:10" ht="25.5" customHeight="1" thickBot="1">
      <c r="A71" s="37" t="s">
        <v>68</v>
      </c>
      <c r="B71" s="38"/>
      <c r="C71" s="39">
        <f>C54+C57+C63+C66+C68+C70</f>
        <v>256345.511</v>
      </c>
      <c r="D71" s="39">
        <f>D54+D57+D63+D66+D68+D70</f>
        <v>178747.3</v>
      </c>
      <c r="E71" s="39">
        <f>E54+E57+E63+E66+E68+E70</f>
        <v>175168.59661000001</v>
      </c>
      <c r="F71" s="8">
        <f t="shared" ref="F71:F77" si="3">E71/D71*100</f>
        <v>97.997897931884864</v>
      </c>
      <c r="G71" s="68">
        <f t="shared" si="2"/>
        <v>68.33300724739432</v>
      </c>
      <c r="H71" s="11"/>
      <c r="I71" s="11"/>
      <c r="J71" s="11"/>
    </row>
    <row r="72" spans="1:10" ht="30" customHeight="1" thickBot="1">
      <c r="A72" s="40" t="s">
        <v>69</v>
      </c>
      <c r="B72" s="38"/>
      <c r="C72" s="39">
        <f>C52+C71</f>
        <v>883530.25</v>
      </c>
      <c r="D72" s="39">
        <f>D52+D71</f>
        <v>377649.92200000002</v>
      </c>
      <c r="E72" s="39">
        <f>E52+E71</f>
        <v>399114.14373000001</v>
      </c>
      <c r="F72" s="8">
        <f t="shared" si="3"/>
        <v>105.68362932959907</v>
      </c>
      <c r="G72" s="68">
        <f t="shared" si="2"/>
        <v>45.172663157826229</v>
      </c>
      <c r="H72" s="11"/>
    </row>
    <row r="73" spans="1:10" ht="24" customHeight="1" thickBot="1">
      <c r="A73" s="5" t="s">
        <v>65</v>
      </c>
      <c r="B73" s="6">
        <v>40000000</v>
      </c>
      <c r="C73" s="8">
        <f>C74+C76</f>
        <v>218125.44899999999</v>
      </c>
      <c r="D73" s="8">
        <f>D74+D76</f>
        <v>68847.551000000007</v>
      </c>
      <c r="E73" s="8">
        <f>+E74+E76</f>
        <v>68746.701090000002</v>
      </c>
      <c r="F73" s="8">
        <f t="shared" si="3"/>
        <v>99.853517069909998</v>
      </c>
      <c r="G73" s="68">
        <f t="shared" si="2"/>
        <v>31.51704737121252</v>
      </c>
      <c r="H73" s="11"/>
    </row>
    <row r="74" spans="1:10" ht="29.25" customHeight="1" thickBot="1">
      <c r="A74" s="18" t="s">
        <v>70</v>
      </c>
      <c r="B74" s="6">
        <v>41030000</v>
      </c>
      <c r="C74" s="24">
        <f>SUM(C75:C75)</f>
        <v>208028.4</v>
      </c>
      <c r="D74" s="24">
        <f>D75</f>
        <v>64692</v>
      </c>
      <c r="E74" s="24">
        <f>E75</f>
        <v>64692</v>
      </c>
      <c r="F74" s="8">
        <f t="shared" si="3"/>
        <v>100</v>
      </c>
      <c r="G74" s="68">
        <f t="shared" si="2"/>
        <v>31.097677047941531</v>
      </c>
      <c r="H74" s="11"/>
    </row>
    <row r="75" spans="1:10" ht="15" customHeight="1" thickBot="1">
      <c r="A75" s="18" t="s">
        <v>71</v>
      </c>
      <c r="B75" s="6">
        <v>41033900</v>
      </c>
      <c r="C75" s="9">
        <v>208028.4</v>
      </c>
      <c r="D75" s="9">
        <v>64692</v>
      </c>
      <c r="E75" s="24">
        <f>[1]вихідна!C58/1000</f>
        <v>64692</v>
      </c>
      <c r="F75" s="8">
        <f t="shared" si="3"/>
        <v>100</v>
      </c>
      <c r="G75" s="68">
        <f t="shared" si="2"/>
        <v>31.097677047941531</v>
      </c>
      <c r="H75" s="11"/>
    </row>
    <row r="76" spans="1:10" ht="27" customHeight="1" thickBot="1">
      <c r="A76" s="18" t="s">
        <v>72</v>
      </c>
      <c r="B76" s="6">
        <v>41050000</v>
      </c>
      <c r="C76" s="9">
        <v>10097.049000000001</v>
      </c>
      <c r="D76" s="9">
        <v>4155.5510000000004</v>
      </c>
      <c r="E76" s="24">
        <f>([1]вихідна!C59+[1]вихідна!C60+[1]вихідна!C61+[1]вихідна!C62+[1]вихідна!C63+[1]вихідна!C64)/1000</f>
        <v>4054.70109</v>
      </c>
      <c r="F76" s="8">
        <f t="shared" si="3"/>
        <v>97.573127847546559</v>
      </c>
      <c r="G76" s="68">
        <f t="shared" si="2"/>
        <v>40.157288431501122</v>
      </c>
      <c r="H76" s="11"/>
    </row>
    <row r="77" spans="1:10" ht="25.5" customHeight="1" thickBot="1">
      <c r="A77" s="40" t="s">
        <v>73</v>
      </c>
      <c r="B77" s="38">
        <v>900101</v>
      </c>
      <c r="C77" s="39">
        <f>SUM(C52,C71,C73)</f>
        <v>1101655.699</v>
      </c>
      <c r="D77" s="39">
        <f>SUM(D52,D71,D73)</f>
        <v>446497.473</v>
      </c>
      <c r="E77" s="39">
        <f>SUM(E52,E71,E73)</f>
        <v>467860.84482</v>
      </c>
      <c r="F77" s="8">
        <f t="shared" si="3"/>
        <v>104.7846568260421</v>
      </c>
      <c r="G77" s="68">
        <f t="shared" si="2"/>
        <v>42.468880726046152</v>
      </c>
      <c r="H77" s="11"/>
      <c r="J77" s="1" t="s">
        <v>74</v>
      </c>
    </row>
    <row r="78" spans="1:10" ht="28.5" customHeight="1"/>
    <row r="79" spans="1:10" ht="25.5" customHeight="1">
      <c r="A79" s="54"/>
      <c r="B79" s="54"/>
      <c r="C79" s="54"/>
      <c r="D79" s="54"/>
      <c r="E79" s="54"/>
      <c r="F79" s="41"/>
      <c r="G79" s="1" t="s">
        <v>75</v>
      </c>
      <c r="H79" s="1" t="s">
        <v>53</v>
      </c>
    </row>
    <row r="80" spans="1:10" ht="13.5" customHeight="1">
      <c r="C80" s="11"/>
      <c r="D80" s="11"/>
      <c r="E80" s="1" t="s">
        <v>76</v>
      </c>
    </row>
    <row r="81" spans="1:8" ht="16.5" customHeight="1">
      <c r="H81" s="1" t="s">
        <v>77</v>
      </c>
    </row>
    <row r="83" spans="1:8">
      <c r="A83" s="42"/>
    </row>
    <row r="84" spans="1:8">
      <c r="A84" s="42"/>
    </row>
    <row r="85" spans="1:8">
      <c r="A85" s="42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79:E79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2024-05-01T06:50:30Z</dcterms:created>
  <dcterms:modified xsi:type="dcterms:W3CDTF">2024-05-21T08:54:16Z</dcterms:modified>
</cp:coreProperties>
</file>